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горизонтально'!$I$90</definedName>
    <definedName name="allow_energy">'Время горизонтально'!$F$90</definedName>
    <definedName name="calc_with">'Время горизонтально'!$E$90</definedName>
    <definedName name="energy">'Время горизонтально'!$AA$4</definedName>
    <definedName name="group">'Время горизонтально'!$B$5</definedName>
    <definedName name="interval">'Время горизонтально'!$D$90</definedName>
    <definedName name="is_group">'Время горизонтально'!$G$90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5" i="1"/>
  <c r="W35" i="1"/>
  <c r="X35" i="1"/>
  <c r="Y35" i="1"/>
  <c r="Z35" i="1"/>
  <c r="K35" i="1"/>
  <c r="L35" i="1"/>
  <c r="M35" i="1"/>
  <c r="N35" i="1"/>
  <c r="O35" i="1"/>
  <c r="P35" i="1"/>
  <c r="Q35" i="1"/>
  <c r="R35" i="1"/>
  <c r="S35" i="1"/>
  <c r="T35" i="1"/>
  <c r="U35" i="1"/>
  <c r="V35" i="1"/>
  <c r="D35" i="1"/>
  <c r="E35" i="1"/>
  <c r="F35" i="1"/>
  <c r="G35" i="1"/>
  <c r="H35" i="1"/>
  <c r="I35" i="1"/>
  <c r="J35" i="1"/>
  <c r="C35" i="1"/>
</calcChain>
</file>

<file path=xl/sharedStrings.xml><?xml version="1.0" encoding="utf-8"?>
<sst xmlns="http://schemas.openxmlformats.org/spreadsheetml/2006/main" count="93" uniqueCount="67">
  <si>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</si>
  <si>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</si>
  <si>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</si>
  <si>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</si>
  <si>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</si>
  <si>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</si>
  <si>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</si>
  <si>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</si>
  <si>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</si>
  <si>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</si>
  <si>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</si>
  <si>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</si>
  <si>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</si>
  <si>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</si>
  <si>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</si>
  <si>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</si>
  <si>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</si>
  <si>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</si>
  <si>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</si>
  <si>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</si>
  <si>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</si>
  <si>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</si>
  <si>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</si>
  <si>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</si>
  <si>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</si>
  <si>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</si>
  <si>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</si>
  <si>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</si>
  <si>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</si>
  <si>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</si>
  <si>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</si>
  <si>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</si>
  <si>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</si>
  <si>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</si>
  <si>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</si>
  <si>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</si>
  <si>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</si>
  <si>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</si>
  <si>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</si>
  <si>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Никольск</t>
  </si>
  <si>
    <t xml:space="preserve"> 0,4 Никольск ТСН 1 ао</t>
  </si>
  <si>
    <t xml:space="preserve"> 0,4 Никольск ТСН 2 ао</t>
  </si>
  <si>
    <t xml:space="preserve"> 10 Никольск СН КРУН ао</t>
  </si>
  <si>
    <t xml:space="preserve"> 10 Никольск Т 1 ао</t>
  </si>
  <si>
    <t xml:space="preserve"> 10 Никольск Т 2 ао</t>
  </si>
  <si>
    <t xml:space="preserve"> 10 Никольск-Больница (Город 2) ао</t>
  </si>
  <si>
    <t xml:space="preserve"> 10 Никольск-Водозабор (Город 1) ао</t>
  </si>
  <si>
    <t xml:space="preserve"> 10 Никольск-В.Рыстюг ао</t>
  </si>
  <si>
    <t xml:space="preserve"> 10 Никольск-ДОР ао</t>
  </si>
  <si>
    <t xml:space="preserve"> 10 Никольск-Ирданово ао</t>
  </si>
  <si>
    <t xml:space="preserve"> 10 Никольск-Каменный ао</t>
  </si>
  <si>
    <t xml:space="preserve"> 10 Никольск-Кожаево ао</t>
  </si>
  <si>
    <t xml:space="preserve"> 10 Никольск-Осиново ао</t>
  </si>
  <si>
    <t xml:space="preserve"> 10 Никольск-Пермас ао</t>
  </si>
  <si>
    <t xml:space="preserve"> 10 Никольск-РПБ 1 ао</t>
  </si>
  <si>
    <t xml:space="preserve"> 10 Никольск-РПБ 2 ао</t>
  </si>
  <si>
    <t xml:space="preserve"> 10 Никольск-СХТ ао</t>
  </si>
  <si>
    <t xml:space="preserve"> 110 Никольск-Калинино ао</t>
  </si>
  <si>
    <t xml:space="preserve"> 110 Никольск-Калинино ап</t>
  </si>
  <si>
    <t xml:space="preserve"> 110 Никольск-Павино ао</t>
  </si>
  <si>
    <t xml:space="preserve"> 110 Никольск-Павино ао RS</t>
  </si>
  <si>
    <t xml:space="preserve"> 110 Никольск-Павино ап</t>
  </si>
  <si>
    <t xml:space="preserve"> 110 Никольск-Павино ап RS</t>
  </si>
  <si>
    <t xml:space="preserve"> 35 Никольск-Демино ао</t>
  </si>
  <si>
    <t xml:space="preserve"> 35 Никольск-Завражье ао</t>
  </si>
  <si>
    <t xml:space="preserve"> 35 Никольск-Ивантец ао</t>
  </si>
  <si>
    <t xml:space="preserve"> 35 Никольск-Коммунальная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</si>
</sst>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0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5.3760000000000003</v>
      </c>
      <c r="D8" s="15">
        <v>5.4720000000000004</v>
      </c>
      <c r="E8" s="15">
        <v>5.28</v>
      </c>
      <c r="F8" s="15">
        <v>5.3760000000000003</v>
      </c>
      <c r="G8" s="15">
        <v>5.28</v>
      </c>
      <c r="H8" s="15">
        <v>5.28</v>
      </c>
      <c r="I8" s="15">
        <v>5.28</v>
      </c>
      <c r="J8" s="15">
        <v>6.72</v>
      </c>
      <c r="K8" s="15">
        <v>9.6</v>
      </c>
      <c r="L8" s="16">
        <v>9.4080000000000013</v>
      </c>
      <c r="M8" s="16">
        <v>8.7360000000000007</v>
      </c>
      <c r="N8" s="16">
        <v>8.2560000000000002</v>
      </c>
      <c r="O8" s="16">
        <v>7.3920000000000003</v>
      </c>
      <c r="P8" s="16">
        <v>7.68</v>
      </c>
      <c r="Q8" s="16">
        <v>8.64</v>
      </c>
      <c r="R8" s="16">
        <v>8.64</v>
      </c>
      <c r="S8" s="16">
        <v>8.3520000000000003</v>
      </c>
      <c r="T8" s="16">
        <v>5.1840000000000002</v>
      </c>
      <c r="U8" s="16">
        <v>4.6080000000000005</v>
      </c>
      <c r="V8" s="16">
        <v>4.6080000000000005</v>
      </c>
      <c r="W8" s="16">
        <v>4.992</v>
      </c>
      <c r="X8" s="16">
        <v>4.7040000000000006</v>
      </c>
      <c r="Y8" s="16">
        <v>4.8</v>
      </c>
      <c r="Z8" s="55">
        <v>4.8959999999999999</v>
      </c>
      <c r="AA8" s="23">
        <v>154.56</v>
      </c>
    </row>
    <row r="9" spans="1:27" x14ac:dyDescent="0.2">
      <c r="A9" s="7"/>
      <c r="B9" s="8" t="s">
        <v>41</v>
      </c>
      <c r="C9" s="14">
        <v>0.38400000000000001</v>
      </c>
      <c r="D9" s="15">
        <v>0.38400000000000001</v>
      </c>
      <c r="E9" s="15">
        <v>0.48</v>
      </c>
      <c r="F9" s="15">
        <v>0.28800000000000003</v>
      </c>
      <c r="G9" s="15">
        <v>0.28800000000000003</v>
      </c>
      <c r="H9" s="15">
        <v>0.28800000000000003</v>
      </c>
      <c r="I9" s="15">
        <v>0.28800000000000003</v>
      </c>
      <c r="J9" s="15">
        <v>0.38400000000000001</v>
      </c>
      <c r="K9" s="15">
        <v>0.28800000000000003</v>
      </c>
      <c r="L9" s="16">
        <v>0.28800000000000003</v>
      </c>
      <c r="M9" s="16">
        <v>0.28800000000000003</v>
      </c>
      <c r="N9" s="16">
        <v>0.28800000000000003</v>
      </c>
      <c r="O9" s="16">
        <v>0.28800000000000003</v>
      </c>
      <c r="P9" s="16">
        <v>0.38400000000000001</v>
      </c>
      <c r="Q9" s="16">
        <v>0.28800000000000003</v>
      </c>
      <c r="R9" s="16">
        <v>0.28800000000000003</v>
      </c>
      <c r="S9" s="16">
        <v>0.28800000000000003</v>
      </c>
      <c r="T9" s="16">
        <v>0.28800000000000003</v>
      </c>
      <c r="U9" s="16">
        <v>0.28800000000000003</v>
      </c>
      <c r="V9" s="16">
        <v>0.28800000000000003</v>
      </c>
      <c r="W9" s="16">
        <v>0.38400000000000001</v>
      </c>
      <c r="X9" s="16">
        <v>0.28800000000000003</v>
      </c>
      <c r="Y9" s="16">
        <v>0.28800000000000003</v>
      </c>
      <c r="Z9" s="55">
        <v>0.28800000000000003</v>
      </c>
      <c r="AA9" s="65">
        <v>7.5840000000000041</v>
      </c>
    </row>
    <row r="10" spans="1:27" x14ac:dyDescent="0.2">
      <c r="A10" s="7"/>
      <c r="B10" s="8" t="s">
        <v>42</v>
      </c>
      <c r="C10" s="14">
        <v>2.5000000000000001E-2</v>
      </c>
      <c r="D10" s="15">
        <v>0.03</v>
      </c>
      <c r="E10" s="15">
        <v>0.03</v>
      </c>
      <c r="F10" s="15">
        <v>0.06</v>
      </c>
      <c r="G10" s="15">
        <v>0.17500000000000002</v>
      </c>
      <c r="H10" s="15">
        <v>0.125</v>
      </c>
      <c r="I10" s="15">
        <v>0.08</v>
      </c>
      <c r="J10" s="15">
        <v>0.03</v>
      </c>
      <c r="K10" s="15">
        <v>0.03</v>
      </c>
      <c r="L10" s="16">
        <v>0.22500000000000001</v>
      </c>
      <c r="M10" s="16">
        <v>0.03</v>
      </c>
      <c r="N10" s="16">
        <v>2.5000000000000001E-2</v>
      </c>
      <c r="O10" s="16">
        <v>0.03</v>
      </c>
      <c r="P10" s="16">
        <v>0.13500000000000001</v>
      </c>
      <c r="Q10" s="16">
        <v>0.09</v>
      </c>
      <c r="R10" s="16">
        <v>0.03</v>
      </c>
      <c r="S10" s="16">
        <v>0.03</v>
      </c>
      <c r="T10" s="16">
        <v>0.03</v>
      </c>
      <c r="U10" s="16">
        <v>2.5000000000000001E-2</v>
      </c>
      <c r="V10" s="16">
        <v>0.2</v>
      </c>
      <c r="W10" s="16">
        <v>2.5000000000000001E-2</v>
      </c>
      <c r="X10" s="16">
        <v>0.03</v>
      </c>
      <c r="Y10" s="16">
        <v>0.03</v>
      </c>
      <c r="Z10" s="55">
        <v>0.18</v>
      </c>
      <c r="AA10" s="65">
        <v>1.7000000000000002</v>
      </c>
    </row>
    <row r="11" spans="1:27" x14ac:dyDescent="0.2">
      <c r="A11" s="7"/>
      <c r="B11" s="8" t="s">
        <v>43</v>
      </c>
      <c r="C11" s="14">
        <v>402</v>
      </c>
      <c r="D11" s="15">
        <v>378</v>
      </c>
      <c r="E11" s="15">
        <v>354</v>
      </c>
      <c r="F11" s="15">
        <v>360</v>
      </c>
      <c r="G11" s="15">
        <v>402</v>
      </c>
      <c r="H11" s="15">
        <v>504</v>
      </c>
      <c r="I11" s="15">
        <v>702</v>
      </c>
      <c r="J11" s="15">
        <v>912</v>
      </c>
      <c r="K11" s="15">
        <v>1062</v>
      </c>
      <c r="L11" s="16">
        <v>1122</v>
      </c>
      <c r="M11" s="16">
        <v>1068</v>
      </c>
      <c r="N11" s="16">
        <v>1020</v>
      </c>
      <c r="O11" s="16">
        <v>984</v>
      </c>
      <c r="P11" s="16">
        <v>924</v>
      </c>
      <c r="Q11" s="16">
        <v>906</v>
      </c>
      <c r="R11" s="16">
        <v>888</v>
      </c>
      <c r="S11" s="16">
        <v>876</v>
      </c>
      <c r="T11" s="16">
        <v>876</v>
      </c>
      <c r="U11" s="16">
        <v>864</v>
      </c>
      <c r="V11" s="16">
        <v>894</v>
      </c>
      <c r="W11" s="16">
        <v>834</v>
      </c>
      <c r="X11" s="16">
        <v>762</v>
      </c>
      <c r="Y11" s="16">
        <v>624</v>
      </c>
      <c r="Z11" s="55">
        <v>492</v>
      </c>
      <c r="AA11" s="65">
        <v>18210</v>
      </c>
    </row>
    <row r="12" spans="1:27" x14ac:dyDescent="0.2">
      <c r="A12" s="7"/>
      <c r="B12" s="8" t="s">
        <v>44</v>
      </c>
      <c r="C12" s="14">
        <v>846</v>
      </c>
      <c r="D12" s="15">
        <v>750</v>
      </c>
      <c r="E12" s="15">
        <v>720</v>
      </c>
      <c r="F12" s="15">
        <v>696</v>
      </c>
      <c r="G12" s="15">
        <v>774</v>
      </c>
      <c r="H12" s="15">
        <v>960</v>
      </c>
      <c r="I12" s="15">
        <v>1344</v>
      </c>
      <c r="J12" s="15">
        <v>1614</v>
      </c>
      <c r="K12" s="15">
        <v>2028</v>
      </c>
      <c r="L12" s="16">
        <v>2058</v>
      </c>
      <c r="M12" s="16">
        <v>1986</v>
      </c>
      <c r="N12" s="16">
        <v>1860</v>
      </c>
      <c r="O12" s="16">
        <v>1662</v>
      </c>
      <c r="P12" s="16">
        <v>1770</v>
      </c>
      <c r="Q12" s="16">
        <v>1674</v>
      </c>
      <c r="R12" s="16">
        <v>1560</v>
      </c>
      <c r="S12" s="16">
        <v>1554</v>
      </c>
      <c r="T12" s="16">
        <v>1554</v>
      </c>
      <c r="U12" s="16">
        <v>1566</v>
      </c>
      <c r="V12" s="16">
        <v>1632</v>
      </c>
      <c r="W12" s="16">
        <v>1542</v>
      </c>
      <c r="X12" s="16">
        <v>1428</v>
      </c>
      <c r="Y12" s="16">
        <v>1236</v>
      </c>
      <c r="Z12" s="55">
        <v>990</v>
      </c>
      <c r="AA12" s="65">
        <v>33804</v>
      </c>
    </row>
    <row r="13" spans="1:27" x14ac:dyDescent="0.2">
      <c r="A13" s="7"/>
      <c r="B13" s="8" t="s">
        <v>45</v>
      </c>
      <c r="C13" s="14">
        <v>343.2</v>
      </c>
      <c r="D13" s="15">
        <v>326.40000000000003</v>
      </c>
      <c r="E13" s="15">
        <v>314.40000000000003</v>
      </c>
      <c r="F13" s="15">
        <v>298.8</v>
      </c>
      <c r="G13" s="15">
        <v>292.8</v>
      </c>
      <c r="H13" s="15">
        <v>375.6</v>
      </c>
      <c r="I13" s="15">
        <v>573.6</v>
      </c>
      <c r="J13" s="15">
        <v>745.2</v>
      </c>
      <c r="K13" s="15">
        <v>909.6</v>
      </c>
      <c r="L13" s="16">
        <v>986.4</v>
      </c>
      <c r="M13" s="16">
        <v>903.6</v>
      </c>
      <c r="N13" s="16">
        <v>865.2</v>
      </c>
      <c r="O13" s="16">
        <v>853.2</v>
      </c>
      <c r="P13" s="16">
        <v>781.2</v>
      </c>
      <c r="Q13" s="16">
        <v>726</v>
      </c>
      <c r="R13" s="16">
        <v>710.4</v>
      </c>
      <c r="S13" s="16">
        <v>694.80000000000007</v>
      </c>
      <c r="T13" s="16">
        <v>672</v>
      </c>
      <c r="U13" s="16">
        <v>663.6</v>
      </c>
      <c r="V13" s="16">
        <v>646.80000000000007</v>
      </c>
      <c r="W13" s="16">
        <v>621.6</v>
      </c>
      <c r="X13" s="16">
        <v>591.6</v>
      </c>
      <c r="Y13" s="16">
        <v>490.8</v>
      </c>
      <c r="Z13" s="55">
        <v>424.8</v>
      </c>
      <c r="AA13" s="65">
        <v>14811.599999999999</v>
      </c>
    </row>
    <row r="14" spans="1:27" x14ac:dyDescent="0.2">
      <c r="A14" s="7"/>
      <c r="B14" s="8" t="s">
        <v>46</v>
      </c>
      <c r="C14" s="14">
        <v>224</v>
      </c>
      <c r="D14" s="15">
        <v>210</v>
      </c>
      <c r="E14" s="15">
        <v>202</v>
      </c>
      <c r="F14" s="15">
        <v>202</v>
      </c>
      <c r="G14" s="15">
        <v>230</v>
      </c>
      <c r="H14" s="15">
        <v>266</v>
      </c>
      <c r="I14" s="15">
        <v>354</v>
      </c>
      <c r="J14" s="15">
        <v>496</v>
      </c>
      <c r="K14" s="15">
        <v>594</v>
      </c>
      <c r="L14" s="16">
        <v>634</v>
      </c>
      <c r="M14" s="16">
        <v>634</v>
      </c>
      <c r="N14" s="16">
        <v>608</v>
      </c>
      <c r="O14" s="16">
        <v>586</v>
      </c>
      <c r="P14" s="16">
        <v>536</v>
      </c>
      <c r="Q14" s="16">
        <v>530</v>
      </c>
      <c r="R14" s="16">
        <v>532</v>
      </c>
      <c r="S14" s="16">
        <v>522</v>
      </c>
      <c r="T14" s="16">
        <v>502</v>
      </c>
      <c r="U14" s="16">
        <v>476</v>
      </c>
      <c r="V14" s="16">
        <v>488</v>
      </c>
      <c r="W14" s="16">
        <v>442</v>
      </c>
      <c r="X14" s="16">
        <v>418</v>
      </c>
      <c r="Y14" s="16">
        <v>342</v>
      </c>
      <c r="Z14" s="55">
        <v>276</v>
      </c>
      <c r="AA14" s="65">
        <v>10304</v>
      </c>
    </row>
    <row r="15" spans="1:27" x14ac:dyDescent="0.2">
      <c r="A15" s="7"/>
      <c r="B15" s="8" t="s">
        <v>47</v>
      </c>
      <c r="C15" s="14">
        <v>118.5</v>
      </c>
      <c r="D15" s="15">
        <v>105</v>
      </c>
      <c r="E15" s="15">
        <v>100.5</v>
      </c>
      <c r="F15" s="15">
        <v>110.5</v>
      </c>
      <c r="G15" s="15">
        <v>111</v>
      </c>
      <c r="H15" s="15">
        <v>124</v>
      </c>
      <c r="I15" s="15">
        <v>163.5</v>
      </c>
      <c r="J15" s="15">
        <v>181.5</v>
      </c>
      <c r="K15" s="15">
        <v>148.5</v>
      </c>
      <c r="L15" s="16">
        <v>141.5</v>
      </c>
      <c r="M15" s="16">
        <v>113</v>
      </c>
      <c r="N15" s="16">
        <v>114.5</v>
      </c>
      <c r="O15" s="16">
        <v>113</v>
      </c>
      <c r="P15" s="16">
        <v>112.5</v>
      </c>
      <c r="Q15" s="16">
        <v>114.5</v>
      </c>
      <c r="R15" s="16">
        <v>104</v>
      </c>
      <c r="S15" s="16">
        <v>131.5</v>
      </c>
      <c r="T15" s="16">
        <v>186</v>
      </c>
      <c r="U15" s="16">
        <v>190</v>
      </c>
      <c r="V15" s="16">
        <v>214.5</v>
      </c>
      <c r="W15" s="16">
        <v>213.5</v>
      </c>
      <c r="X15" s="16">
        <v>202</v>
      </c>
      <c r="Y15" s="16">
        <v>189.5</v>
      </c>
      <c r="Z15" s="55">
        <v>144.5</v>
      </c>
      <c r="AA15" s="65">
        <v>3447.5</v>
      </c>
    </row>
    <row r="16" spans="1:27" x14ac:dyDescent="0.2">
      <c r="A16" s="7"/>
      <c r="B16" s="8" t="s">
        <v>48</v>
      </c>
      <c r="C16" s="14">
        <v>53</v>
      </c>
      <c r="D16" s="15">
        <v>43</v>
      </c>
      <c r="E16" s="15">
        <v>43</v>
      </c>
      <c r="F16" s="15">
        <v>41</v>
      </c>
      <c r="G16" s="15">
        <v>47</v>
      </c>
      <c r="H16" s="15">
        <v>60</v>
      </c>
      <c r="I16" s="15">
        <v>89</v>
      </c>
      <c r="J16" s="15">
        <v>104</v>
      </c>
      <c r="K16" s="15">
        <v>143</v>
      </c>
      <c r="L16" s="16">
        <v>133</v>
      </c>
      <c r="M16" s="16">
        <v>135</v>
      </c>
      <c r="N16" s="16">
        <v>121</v>
      </c>
      <c r="O16" s="16">
        <v>98</v>
      </c>
      <c r="P16" s="16">
        <v>115</v>
      </c>
      <c r="Q16" s="16">
        <v>114</v>
      </c>
      <c r="R16" s="16">
        <v>107</v>
      </c>
      <c r="S16" s="16">
        <v>112</v>
      </c>
      <c r="T16" s="16">
        <v>104</v>
      </c>
      <c r="U16" s="16">
        <v>110</v>
      </c>
      <c r="V16" s="16">
        <v>122</v>
      </c>
      <c r="W16" s="16">
        <v>113</v>
      </c>
      <c r="X16" s="16">
        <v>99</v>
      </c>
      <c r="Y16" s="16">
        <v>78</v>
      </c>
      <c r="Z16" s="55">
        <v>62</v>
      </c>
      <c r="AA16" s="65">
        <v>2246</v>
      </c>
    </row>
    <row r="17" spans="1:27" x14ac:dyDescent="0.2">
      <c r="A17" s="7"/>
      <c r="B17" s="8" t="s">
        <v>49</v>
      </c>
      <c r="C17" s="14">
        <v>69.5</v>
      </c>
      <c r="D17" s="15">
        <v>70</v>
      </c>
      <c r="E17" s="15">
        <v>64.5</v>
      </c>
      <c r="F17" s="15">
        <v>59.5</v>
      </c>
      <c r="G17" s="15">
        <v>64.5</v>
      </c>
      <c r="H17" s="15">
        <v>92</v>
      </c>
      <c r="I17" s="15">
        <v>147.5</v>
      </c>
      <c r="J17" s="15">
        <v>162</v>
      </c>
      <c r="K17" s="15">
        <v>143.5</v>
      </c>
      <c r="L17" s="16">
        <v>154</v>
      </c>
      <c r="M17" s="16">
        <v>164</v>
      </c>
      <c r="N17" s="16">
        <v>163</v>
      </c>
      <c r="O17" s="16">
        <v>160</v>
      </c>
      <c r="P17" s="16">
        <v>144.5</v>
      </c>
      <c r="Q17" s="16">
        <v>134.5</v>
      </c>
      <c r="R17" s="16">
        <v>128.5</v>
      </c>
      <c r="S17" s="16">
        <v>141</v>
      </c>
      <c r="T17" s="16">
        <v>154.5</v>
      </c>
      <c r="U17" s="16">
        <v>176</v>
      </c>
      <c r="V17" s="16">
        <v>176</v>
      </c>
      <c r="W17" s="16">
        <v>173</v>
      </c>
      <c r="X17" s="16">
        <v>162</v>
      </c>
      <c r="Y17" s="16">
        <v>126</v>
      </c>
      <c r="Z17" s="55">
        <v>91.5</v>
      </c>
      <c r="AA17" s="65">
        <v>3121.5</v>
      </c>
    </row>
    <row r="18" spans="1:27" x14ac:dyDescent="0.2">
      <c r="A18" s="7"/>
      <c r="B18" s="8" t="s">
        <v>50</v>
      </c>
      <c r="C18" s="14">
        <v>47</v>
      </c>
      <c r="D18" s="15">
        <v>43</v>
      </c>
      <c r="E18" s="15">
        <v>39</v>
      </c>
      <c r="F18" s="15">
        <v>41</v>
      </c>
      <c r="G18" s="15">
        <v>52</v>
      </c>
      <c r="H18" s="15">
        <v>61</v>
      </c>
      <c r="I18" s="15">
        <v>85</v>
      </c>
      <c r="J18" s="15">
        <v>133</v>
      </c>
      <c r="K18" s="15">
        <v>128</v>
      </c>
      <c r="L18" s="16">
        <v>140</v>
      </c>
      <c r="M18" s="16">
        <v>120</v>
      </c>
      <c r="N18" s="16">
        <v>119</v>
      </c>
      <c r="O18" s="16">
        <v>117</v>
      </c>
      <c r="P18" s="16">
        <v>115</v>
      </c>
      <c r="Q18" s="16">
        <v>98</v>
      </c>
      <c r="R18" s="16">
        <v>83</v>
      </c>
      <c r="S18" s="16">
        <v>79</v>
      </c>
      <c r="T18" s="16">
        <v>86</v>
      </c>
      <c r="U18" s="16">
        <v>90</v>
      </c>
      <c r="V18" s="16">
        <v>97</v>
      </c>
      <c r="W18" s="16">
        <v>80</v>
      </c>
      <c r="X18" s="16">
        <v>65</v>
      </c>
      <c r="Y18" s="16">
        <v>54</v>
      </c>
      <c r="Z18" s="55">
        <v>48</v>
      </c>
      <c r="AA18" s="65">
        <v>2020</v>
      </c>
    </row>
    <row r="19" spans="1:27" x14ac:dyDescent="0.2">
      <c r="A19" s="7"/>
      <c r="B19" s="8" t="s">
        <v>51</v>
      </c>
      <c r="C19" s="14">
        <v>29</v>
      </c>
      <c r="D19" s="15">
        <v>22.5</v>
      </c>
      <c r="E19" s="15">
        <v>22.5</v>
      </c>
      <c r="F19" s="15">
        <v>31</v>
      </c>
      <c r="G19" s="15">
        <v>31.5</v>
      </c>
      <c r="H19" s="15">
        <v>52</v>
      </c>
      <c r="I19" s="15">
        <v>70</v>
      </c>
      <c r="J19" s="15">
        <v>79</v>
      </c>
      <c r="K19" s="15">
        <v>112</v>
      </c>
      <c r="L19" s="16">
        <v>109</v>
      </c>
      <c r="M19" s="16">
        <v>71</v>
      </c>
      <c r="N19" s="16">
        <v>68.5</v>
      </c>
      <c r="O19" s="16">
        <v>76</v>
      </c>
      <c r="P19" s="16">
        <v>70.5</v>
      </c>
      <c r="Q19" s="16">
        <v>79</v>
      </c>
      <c r="R19" s="16">
        <v>77.5</v>
      </c>
      <c r="S19" s="16">
        <v>80.5</v>
      </c>
      <c r="T19" s="16">
        <v>81.5</v>
      </c>
      <c r="U19" s="16">
        <v>76.5</v>
      </c>
      <c r="V19" s="16">
        <v>83</v>
      </c>
      <c r="W19" s="16">
        <v>90.5</v>
      </c>
      <c r="X19" s="16">
        <v>69</v>
      </c>
      <c r="Y19" s="16">
        <v>51.5</v>
      </c>
      <c r="Z19" s="55">
        <v>35</v>
      </c>
      <c r="AA19" s="65">
        <v>1568.5</v>
      </c>
    </row>
    <row r="20" spans="1:27" x14ac:dyDescent="0.2">
      <c r="A20" s="7"/>
      <c r="B20" s="8" t="s">
        <v>52</v>
      </c>
      <c r="C20" s="14">
        <v>0</v>
      </c>
      <c r="D20" s="15">
        <v>0.5</v>
      </c>
      <c r="E20" s="15">
        <v>0</v>
      </c>
      <c r="F20" s="15">
        <v>0</v>
      </c>
      <c r="G20" s="15">
        <v>1.5</v>
      </c>
      <c r="H20" s="15">
        <v>5.5</v>
      </c>
      <c r="I20" s="15">
        <v>4.5</v>
      </c>
      <c r="J20" s="15">
        <v>2</v>
      </c>
      <c r="K20" s="15">
        <v>5</v>
      </c>
      <c r="L20" s="16">
        <v>2.5</v>
      </c>
      <c r="M20" s="16">
        <v>6</v>
      </c>
      <c r="N20" s="16">
        <v>3.5</v>
      </c>
      <c r="O20" s="16">
        <v>2</v>
      </c>
      <c r="P20" s="16">
        <v>2</v>
      </c>
      <c r="Q20" s="16">
        <v>3</v>
      </c>
      <c r="R20" s="16">
        <v>2.5</v>
      </c>
      <c r="S20" s="16">
        <v>2</v>
      </c>
      <c r="T20" s="16">
        <v>4</v>
      </c>
      <c r="U20" s="16">
        <v>8</v>
      </c>
      <c r="V20" s="16">
        <v>7</v>
      </c>
      <c r="W20" s="16">
        <v>7</v>
      </c>
      <c r="X20" s="16">
        <v>6.5</v>
      </c>
      <c r="Y20" s="16">
        <v>7</v>
      </c>
      <c r="Z20" s="55">
        <v>5.5</v>
      </c>
      <c r="AA20" s="65">
        <v>87.5</v>
      </c>
    </row>
    <row r="21" spans="1:27" x14ac:dyDescent="0.2">
      <c r="A21" s="7"/>
      <c r="B21" s="8" t="s">
        <v>53</v>
      </c>
      <c r="C21" s="14">
        <v>33.5</v>
      </c>
      <c r="D21" s="15">
        <v>31.5</v>
      </c>
      <c r="E21" s="15">
        <v>26.5</v>
      </c>
      <c r="F21" s="15">
        <v>26</v>
      </c>
      <c r="G21" s="15">
        <v>26</v>
      </c>
      <c r="H21" s="15">
        <v>33</v>
      </c>
      <c r="I21" s="15">
        <v>47</v>
      </c>
      <c r="J21" s="15">
        <v>44.5</v>
      </c>
      <c r="K21" s="15">
        <v>88.5</v>
      </c>
      <c r="L21" s="16">
        <v>93.5</v>
      </c>
      <c r="M21" s="16">
        <v>80.5</v>
      </c>
      <c r="N21" s="16">
        <v>65</v>
      </c>
      <c r="O21" s="16">
        <v>51</v>
      </c>
      <c r="P21" s="16">
        <v>62.5</v>
      </c>
      <c r="Q21" s="16">
        <v>71.5</v>
      </c>
      <c r="R21" s="16">
        <v>67</v>
      </c>
      <c r="S21" s="16">
        <v>61</v>
      </c>
      <c r="T21" s="16">
        <v>52</v>
      </c>
      <c r="U21" s="16">
        <v>52</v>
      </c>
      <c r="V21" s="16">
        <v>54</v>
      </c>
      <c r="W21" s="16">
        <v>49</v>
      </c>
      <c r="X21" s="16">
        <v>47.5</v>
      </c>
      <c r="Y21" s="16">
        <v>51</v>
      </c>
      <c r="Z21" s="55">
        <v>48</v>
      </c>
      <c r="AA21" s="65">
        <v>1262</v>
      </c>
    </row>
    <row r="22" spans="1:27" x14ac:dyDescent="0.2">
      <c r="A22" s="7"/>
      <c r="B22" s="8" t="s">
        <v>54</v>
      </c>
      <c r="C22" s="14">
        <v>1.2</v>
      </c>
      <c r="D22" s="15">
        <v>1.2</v>
      </c>
      <c r="E22" s="15">
        <v>1.2</v>
      </c>
      <c r="F22" s="15">
        <v>1.2</v>
      </c>
      <c r="G22" s="15">
        <v>1.2</v>
      </c>
      <c r="H22" s="15">
        <v>1.2</v>
      </c>
      <c r="I22" s="15">
        <v>2.8000000000000003</v>
      </c>
      <c r="J22" s="15">
        <v>2.8000000000000003</v>
      </c>
      <c r="K22" s="15">
        <v>1.2</v>
      </c>
      <c r="L22" s="16">
        <v>1.2</v>
      </c>
      <c r="M22" s="16">
        <v>1.4000000000000001</v>
      </c>
      <c r="N22" s="16">
        <v>1.2</v>
      </c>
      <c r="O22" s="16">
        <v>1.2</v>
      </c>
      <c r="P22" s="16">
        <v>1.6</v>
      </c>
      <c r="Q22" s="16">
        <v>1.4000000000000001</v>
      </c>
      <c r="R22" s="16">
        <v>1.2</v>
      </c>
      <c r="S22" s="16">
        <v>1.6</v>
      </c>
      <c r="T22" s="16">
        <v>1.2</v>
      </c>
      <c r="U22" s="16">
        <v>1.2</v>
      </c>
      <c r="V22" s="16">
        <v>1.2</v>
      </c>
      <c r="W22" s="16">
        <v>1.4000000000000001</v>
      </c>
      <c r="X22" s="16">
        <v>1.4000000000000001</v>
      </c>
      <c r="Y22" s="16">
        <v>1.8</v>
      </c>
      <c r="Z22" s="55">
        <v>1.2</v>
      </c>
      <c r="AA22" s="65">
        <v>34.199999999999996</v>
      </c>
    </row>
    <row r="23" spans="1:27" x14ac:dyDescent="0.2">
      <c r="A23" s="7"/>
      <c r="B23" s="8" t="s">
        <v>55</v>
      </c>
      <c r="C23" s="14">
        <v>6</v>
      </c>
      <c r="D23" s="15">
        <v>5.8</v>
      </c>
      <c r="E23" s="15">
        <v>3.4</v>
      </c>
      <c r="F23" s="15">
        <v>4</v>
      </c>
      <c r="G23" s="15">
        <v>3.2</v>
      </c>
      <c r="H23" s="15">
        <v>5.2</v>
      </c>
      <c r="I23" s="15">
        <v>8.1999999999999993</v>
      </c>
      <c r="J23" s="15">
        <v>10.8</v>
      </c>
      <c r="K23" s="15">
        <v>9.8000000000000007</v>
      </c>
      <c r="L23" s="16">
        <v>12</v>
      </c>
      <c r="M23" s="16">
        <v>13.8</v>
      </c>
      <c r="N23" s="16">
        <v>12.6</v>
      </c>
      <c r="O23" s="16">
        <v>8.4</v>
      </c>
      <c r="P23" s="16">
        <v>10.6</v>
      </c>
      <c r="Q23" s="16">
        <v>8.6</v>
      </c>
      <c r="R23" s="16">
        <v>11.200000000000001</v>
      </c>
      <c r="S23" s="16">
        <v>8.6</v>
      </c>
      <c r="T23" s="16">
        <v>11.200000000000001</v>
      </c>
      <c r="U23" s="16">
        <v>12.6</v>
      </c>
      <c r="V23" s="16">
        <v>11.8</v>
      </c>
      <c r="W23" s="16">
        <v>11.8</v>
      </c>
      <c r="X23" s="16">
        <v>9.8000000000000007</v>
      </c>
      <c r="Y23" s="16">
        <v>6.6000000000000005</v>
      </c>
      <c r="Z23" s="55">
        <v>5</v>
      </c>
      <c r="AA23" s="65">
        <v>210.99999999999997</v>
      </c>
    </row>
    <row r="24" spans="1:27" x14ac:dyDescent="0.2">
      <c r="A24" s="7"/>
      <c r="B24" s="8" t="s">
        <v>56</v>
      </c>
      <c r="C24" s="14">
        <v>332</v>
      </c>
      <c r="D24" s="15">
        <v>268</v>
      </c>
      <c r="E24" s="15">
        <v>258</v>
      </c>
      <c r="F24" s="15">
        <v>244</v>
      </c>
      <c r="G24" s="15">
        <v>314</v>
      </c>
      <c r="H24" s="15">
        <v>398</v>
      </c>
      <c r="I24" s="15">
        <v>510</v>
      </c>
      <c r="J24" s="15">
        <v>580</v>
      </c>
      <c r="K24" s="15">
        <v>820</v>
      </c>
      <c r="L24" s="16">
        <v>798</v>
      </c>
      <c r="M24" s="16">
        <v>822</v>
      </c>
      <c r="N24" s="16">
        <v>756</v>
      </c>
      <c r="O24" s="16">
        <v>592</v>
      </c>
      <c r="P24" s="16">
        <v>760</v>
      </c>
      <c r="Q24" s="16">
        <v>714</v>
      </c>
      <c r="R24" s="16">
        <v>630</v>
      </c>
      <c r="S24" s="16">
        <v>614</v>
      </c>
      <c r="T24" s="16">
        <v>588</v>
      </c>
      <c r="U24" s="16">
        <v>586</v>
      </c>
      <c r="V24" s="16">
        <v>640</v>
      </c>
      <c r="W24" s="16">
        <v>584</v>
      </c>
      <c r="X24" s="16">
        <v>528</v>
      </c>
      <c r="Y24" s="16">
        <v>472</v>
      </c>
      <c r="Z24" s="55">
        <v>352</v>
      </c>
      <c r="AA24" s="65">
        <v>13160</v>
      </c>
    </row>
    <row r="25" spans="1:27" x14ac:dyDescent="0.2">
      <c r="A25" s="7"/>
      <c r="B25" s="8" t="s">
        <v>57</v>
      </c>
      <c r="C25" s="14">
        <v>957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957</v>
      </c>
    </row>
    <row r="26" spans="1:27" x14ac:dyDescent="0.2">
      <c r="A26" s="7"/>
      <c r="B26" s="8" t="s">
        <v>58</v>
      </c>
      <c r="C26" s="14">
        <v>715</v>
      </c>
      <c r="D26" s="15">
        <v>1331</v>
      </c>
      <c r="E26" s="15">
        <v>2486</v>
      </c>
      <c r="F26" s="15">
        <v>4730</v>
      </c>
      <c r="G26" s="15">
        <v>7359</v>
      </c>
      <c r="H26" s="15">
        <v>7568</v>
      </c>
      <c r="I26" s="15">
        <v>5841</v>
      </c>
      <c r="J26" s="15">
        <v>5830</v>
      </c>
      <c r="K26" s="15">
        <v>3399</v>
      </c>
      <c r="L26" s="16">
        <v>2387</v>
      </c>
      <c r="M26" s="16">
        <v>2662</v>
      </c>
      <c r="N26" s="16">
        <v>3157</v>
      </c>
      <c r="O26" s="16">
        <v>5533</v>
      </c>
      <c r="P26" s="16">
        <v>4191</v>
      </c>
      <c r="Q26" s="16">
        <v>2398</v>
      </c>
      <c r="R26" s="16">
        <v>4521</v>
      </c>
      <c r="S26" s="16">
        <v>3322</v>
      </c>
      <c r="T26" s="16">
        <v>3113</v>
      </c>
      <c r="U26" s="16">
        <v>3344</v>
      </c>
      <c r="V26" s="16">
        <v>4070</v>
      </c>
      <c r="W26" s="16">
        <v>5225</v>
      </c>
      <c r="X26" s="16">
        <v>3113</v>
      </c>
      <c r="Y26" s="16">
        <v>2310</v>
      </c>
      <c r="Z26" s="55">
        <v>3267</v>
      </c>
      <c r="AA26" s="65">
        <v>91872</v>
      </c>
    </row>
    <row r="27" spans="1:27" x14ac:dyDescent="0.2">
      <c r="A27" s="7"/>
      <c r="B27" s="8" t="s">
        <v>59</v>
      </c>
      <c r="C27" s="14">
        <v>39.6</v>
      </c>
      <c r="D27" s="15">
        <v>79.2</v>
      </c>
      <c r="E27" s="15">
        <v>752.4</v>
      </c>
      <c r="F27" s="15">
        <v>2917.2000000000003</v>
      </c>
      <c r="G27" s="15">
        <v>5372.4000000000005</v>
      </c>
      <c r="H27" s="15">
        <v>5042.4000000000005</v>
      </c>
      <c r="I27" s="15">
        <v>2349.6</v>
      </c>
      <c r="J27" s="15">
        <v>1306.8</v>
      </c>
      <c r="K27" s="15">
        <v>13.200000000000001</v>
      </c>
      <c r="L27" s="16">
        <v>0</v>
      </c>
      <c r="M27" s="16">
        <v>0</v>
      </c>
      <c r="N27" s="16">
        <v>13.200000000000001</v>
      </c>
      <c r="O27" s="16">
        <v>1003.2</v>
      </c>
      <c r="P27" s="16">
        <v>39.6</v>
      </c>
      <c r="Q27" s="16">
        <v>0</v>
      </c>
      <c r="R27" s="16">
        <v>475.2</v>
      </c>
      <c r="S27" s="16">
        <v>0</v>
      </c>
      <c r="T27" s="16">
        <v>0</v>
      </c>
      <c r="U27" s="16">
        <v>13.200000000000001</v>
      </c>
      <c r="V27" s="16">
        <v>79.2</v>
      </c>
      <c r="W27" s="16">
        <v>1267.2</v>
      </c>
      <c r="X27" s="16">
        <v>92.4</v>
      </c>
      <c r="Y27" s="16">
        <v>79.2</v>
      </c>
      <c r="Z27" s="55">
        <v>699.6</v>
      </c>
      <c r="AA27" s="65">
        <v>21634.800000000003</v>
      </c>
    </row>
    <row r="28" spans="1:27" x14ac:dyDescent="0.2">
      <c r="A28" s="7"/>
      <c r="B28" s="8" t="s">
        <v>60</v>
      </c>
      <c r="C28" s="14">
        <v>39.6</v>
      </c>
      <c r="D28" s="15">
        <v>72.600000000000009</v>
      </c>
      <c r="E28" s="15">
        <v>752.4</v>
      </c>
      <c r="F28" s="15">
        <v>2923.8</v>
      </c>
      <c r="G28" s="15">
        <v>5365.8</v>
      </c>
      <c r="H28" s="15">
        <v>5049</v>
      </c>
      <c r="I28" s="15">
        <v>2349.6</v>
      </c>
      <c r="J28" s="15">
        <v>1300.2</v>
      </c>
      <c r="K28" s="15">
        <v>13.200000000000001</v>
      </c>
      <c r="L28" s="16">
        <v>0</v>
      </c>
      <c r="M28" s="16">
        <v>0</v>
      </c>
      <c r="N28" s="16">
        <v>13.200000000000001</v>
      </c>
      <c r="O28" s="16">
        <v>1009.8000000000001</v>
      </c>
      <c r="P28" s="16">
        <v>33</v>
      </c>
      <c r="Q28" s="16">
        <v>6.6000000000000005</v>
      </c>
      <c r="R28" s="16">
        <v>468.6</v>
      </c>
      <c r="S28" s="16">
        <v>0</v>
      </c>
      <c r="T28" s="16">
        <v>0</v>
      </c>
      <c r="U28" s="16">
        <v>13.200000000000001</v>
      </c>
      <c r="V28" s="16">
        <v>85.8</v>
      </c>
      <c r="W28" s="16">
        <v>1260.6000000000001</v>
      </c>
      <c r="X28" s="16">
        <v>99</v>
      </c>
      <c r="Y28" s="16">
        <v>79.2</v>
      </c>
      <c r="Z28" s="55">
        <v>699.6</v>
      </c>
      <c r="AA28" s="65">
        <v>21634.799999999996</v>
      </c>
    </row>
    <row r="29" spans="1:27" x14ac:dyDescent="0.2">
      <c r="A29" s="7"/>
      <c r="B29" s="8" t="s">
        <v>61</v>
      </c>
      <c r="C29" s="14">
        <v>2402.4</v>
      </c>
      <c r="D29" s="15">
        <v>686.4</v>
      </c>
      <c r="E29" s="15">
        <v>118.8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2191.2000000000003</v>
      </c>
      <c r="L29" s="16">
        <v>3339.6</v>
      </c>
      <c r="M29" s="16">
        <v>2877.6</v>
      </c>
      <c r="N29" s="16">
        <v>2112</v>
      </c>
      <c r="O29" s="16">
        <v>13.200000000000001</v>
      </c>
      <c r="P29" s="16">
        <v>871.2</v>
      </c>
      <c r="Q29" s="16">
        <v>2283.6</v>
      </c>
      <c r="R29" s="16">
        <v>250.8</v>
      </c>
      <c r="S29" s="16">
        <v>871.2</v>
      </c>
      <c r="T29" s="16">
        <v>884.4</v>
      </c>
      <c r="U29" s="16">
        <v>660</v>
      </c>
      <c r="V29" s="16">
        <v>198</v>
      </c>
      <c r="W29" s="16">
        <v>0</v>
      </c>
      <c r="X29" s="16">
        <v>580.80000000000007</v>
      </c>
      <c r="Y29" s="16">
        <v>858</v>
      </c>
      <c r="Z29" s="55">
        <v>0</v>
      </c>
      <c r="AA29" s="65">
        <v>21199.200000000004</v>
      </c>
    </row>
    <row r="30" spans="1:27" x14ac:dyDescent="0.2">
      <c r="A30" s="7"/>
      <c r="B30" s="8" t="s">
        <v>62</v>
      </c>
      <c r="C30" s="14">
        <v>2409</v>
      </c>
      <c r="D30" s="15">
        <v>679.80000000000007</v>
      </c>
      <c r="E30" s="15">
        <v>118.8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2191.2000000000003</v>
      </c>
      <c r="L30" s="16">
        <v>3346.2000000000003</v>
      </c>
      <c r="M30" s="16">
        <v>2871</v>
      </c>
      <c r="N30" s="16">
        <v>2118.6</v>
      </c>
      <c r="O30" s="16">
        <v>6.6000000000000005</v>
      </c>
      <c r="P30" s="16">
        <v>877.80000000000007</v>
      </c>
      <c r="Q30" s="16">
        <v>2277</v>
      </c>
      <c r="R30" s="16">
        <v>257.39999999999998</v>
      </c>
      <c r="S30" s="16">
        <v>871.2</v>
      </c>
      <c r="T30" s="16">
        <v>884.4</v>
      </c>
      <c r="U30" s="16">
        <v>653.4</v>
      </c>
      <c r="V30" s="16">
        <v>198</v>
      </c>
      <c r="W30" s="16">
        <v>0</v>
      </c>
      <c r="X30" s="16">
        <v>587.4</v>
      </c>
      <c r="Y30" s="16">
        <v>851.4</v>
      </c>
      <c r="Z30" s="55">
        <v>0</v>
      </c>
      <c r="AA30" s="65">
        <v>21199.200000000008</v>
      </c>
    </row>
    <row r="31" spans="1:27" x14ac:dyDescent="0.2">
      <c r="A31" s="7"/>
      <c r="B31" s="8" t="s">
        <v>63</v>
      </c>
      <c r="C31" s="14">
        <v>171.5</v>
      </c>
      <c r="D31" s="15">
        <v>168</v>
      </c>
      <c r="E31" s="15">
        <v>168</v>
      </c>
      <c r="F31" s="15">
        <v>161</v>
      </c>
      <c r="G31" s="15">
        <v>178.5</v>
      </c>
      <c r="H31" s="15">
        <v>213.5</v>
      </c>
      <c r="I31" s="15">
        <v>255.5</v>
      </c>
      <c r="J31" s="15">
        <v>332.5</v>
      </c>
      <c r="K31" s="15">
        <v>427</v>
      </c>
      <c r="L31" s="16">
        <v>409.5</v>
      </c>
      <c r="M31" s="16">
        <v>423.5</v>
      </c>
      <c r="N31" s="16">
        <v>378</v>
      </c>
      <c r="O31" s="16">
        <v>339.5</v>
      </c>
      <c r="P31" s="16">
        <v>406</v>
      </c>
      <c r="Q31" s="16">
        <v>350</v>
      </c>
      <c r="R31" s="16">
        <v>371</v>
      </c>
      <c r="S31" s="16">
        <v>350</v>
      </c>
      <c r="T31" s="16">
        <v>308</v>
      </c>
      <c r="U31" s="16">
        <v>287</v>
      </c>
      <c r="V31" s="16">
        <v>294</v>
      </c>
      <c r="W31" s="16">
        <v>290.5</v>
      </c>
      <c r="X31" s="16">
        <v>255.5</v>
      </c>
      <c r="Y31" s="16">
        <v>224</v>
      </c>
      <c r="Z31" s="55">
        <v>192.5</v>
      </c>
      <c r="AA31" s="65">
        <v>6954.5</v>
      </c>
    </row>
    <row r="32" spans="1:27" x14ac:dyDescent="0.2">
      <c r="A32" s="7"/>
      <c r="B32" s="8" t="s">
        <v>64</v>
      </c>
      <c r="C32" s="14">
        <v>150.5</v>
      </c>
      <c r="D32" s="15">
        <v>150.5</v>
      </c>
      <c r="E32" s="15">
        <v>143.5</v>
      </c>
      <c r="F32" s="15">
        <v>136.5</v>
      </c>
      <c r="G32" s="15">
        <v>154</v>
      </c>
      <c r="H32" s="15">
        <v>192.5</v>
      </c>
      <c r="I32" s="15">
        <v>283.5</v>
      </c>
      <c r="J32" s="15">
        <v>476</v>
      </c>
      <c r="K32" s="15">
        <v>609</v>
      </c>
      <c r="L32" s="16">
        <v>528.5</v>
      </c>
      <c r="M32" s="16">
        <v>546</v>
      </c>
      <c r="N32" s="16">
        <v>546</v>
      </c>
      <c r="O32" s="16">
        <v>329</v>
      </c>
      <c r="P32" s="16">
        <v>486.5</v>
      </c>
      <c r="Q32" s="16">
        <v>483</v>
      </c>
      <c r="R32" s="16">
        <v>388.5</v>
      </c>
      <c r="S32" s="16">
        <v>332.5</v>
      </c>
      <c r="T32" s="16">
        <v>301</v>
      </c>
      <c r="U32" s="16">
        <v>315</v>
      </c>
      <c r="V32" s="16">
        <v>308</v>
      </c>
      <c r="W32" s="16">
        <v>290.5</v>
      </c>
      <c r="X32" s="16">
        <v>262.5</v>
      </c>
      <c r="Y32" s="16">
        <v>234.5</v>
      </c>
      <c r="Z32" s="55">
        <v>203</v>
      </c>
      <c r="AA32" s="65">
        <v>7850.5</v>
      </c>
    </row>
    <row r="33" spans="1:27" x14ac:dyDescent="0.2">
      <c r="A33" s="7"/>
      <c r="B33" s="8" t="s">
        <v>65</v>
      </c>
      <c r="C33" s="14">
        <v>24.5</v>
      </c>
      <c r="D33" s="15">
        <v>10.5</v>
      </c>
      <c r="E33" s="15">
        <v>3.5</v>
      </c>
      <c r="F33" s="15">
        <v>0</v>
      </c>
      <c r="G33" s="15">
        <v>7</v>
      </c>
      <c r="H33" s="15">
        <v>35</v>
      </c>
      <c r="I33" s="15">
        <v>52.5</v>
      </c>
      <c r="J33" s="15">
        <v>101.5</v>
      </c>
      <c r="K33" s="15">
        <v>129.5</v>
      </c>
      <c r="L33" s="16">
        <v>133</v>
      </c>
      <c r="M33" s="16">
        <v>133</v>
      </c>
      <c r="N33" s="16">
        <v>94.5</v>
      </c>
      <c r="O33" s="16">
        <v>105</v>
      </c>
      <c r="P33" s="16">
        <v>108.5</v>
      </c>
      <c r="Q33" s="16">
        <v>108.5</v>
      </c>
      <c r="R33" s="16">
        <v>73.5</v>
      </c>
      <c r="S33" s="16">
        <v>80.5</v>
      </c>
      <c r="T33" s="16">
        <v>66.5</v>
      </c>
      <c r="U33" s="16">
        <v>70</v>
      </c>
      <c r="V33" s="16">
        <v>70</v>
      </c>
      <c r="W33" s="16">
        <v>66.5</v>
      </c>
      <c r="X33" s="16">
        <v>56</v>
      </c>
      <c r="Y33" s="16">
        <v>45.5</v>
      </c>
      <c r="Z33" s="55">
        <v>38.5</v>
      </c>
      <c r="AA33" s="65">
        <v>1613.5</v>
      </c>
    </row>
    <row r="34" spans="1:27" x14ac:dyDescent="0.2">
      <c r="A34" s="7"/>
      <c r="B34" s="8" t="s">
        <v>66</v>
      </c>
      <c r="C34" s="14">
        <v>518</v>
      </c>
      <c r="D34" s="15">
        <v>476</v>
      </c>
      <c r="E34" s="15">
        <v>420</v>
      </c>
      <c r="F34" s="15">
        <v>413</v>
      </c>
      <c r="G34" s="15">
        <v>441</v>
      </c>
      <c r="H34" s="15">
        <v>567</v>
      </c>
      <c r="I34" s="15">
        <v>812</v>
      </c>
      <c r="J34" s="15">
        <v>1092</v>
      </c>
      <c r="K34" s="15">
        <v>1323</v>
      </c>
      <c r="L34" s="16">
        <v>1498</v>
      </c>
      <c r="M34" s="16">
        <v>1400</v>
      </c>
      <c r="N34" s="16">
        <v>1393</v>
      </c>
      <c r="O34" s="16">
        <v>1071</v>
      </c>
      <c r="P34" s="16">
        <v>1358</v>
      </c>
      <c r="Q34" s="16">
        <v>1169</v>
      </c>
      <c r="R34" s="16">
        <v>1029</v>
      </c>
      <c r="S34" s="16">
        <v>980</v>
      </c>
      <c r="T34" s="16">
        <v>847</v>
      </c>
      <c r="U34" s="16">
        <v>833</v>
      </c>
      <c r="V34" s="16">
        <v>938</v>
      </c>
      <c r="W34" s="16">
        <v>903</v>
      </c>
      <c r="X34" s="16">
        <v>784</v>
      </c>
      <c r="Y34" s="16">
        <v>693</v>
      </c>
      <c r="Z34" s="55">
        <v>630</v>
      </c>
      <c r="AA34" s="65">
        <v>21588</v>
      </c>
    </row>
    <row r="35" spans="1:27" s="63" customFormat="1" ht="16.5" thickBot="1" x14ac:dyDescent="0.3">
      <c r="A35" s="58"/>
      <c r="B35" s="59" t="s">
        <v>2</v>
      </c>
      <c r="C35" s="60">
        <f>SUM(C8:C34)</f>
        <v>9937.7849999999999</v>
      </c>
      <c r="D35" s="60">
        <f>SUM(D8:D34)</f>
        <v>5914.7860000000001</v>
      </c>
      <c r="E35" s="60">
        <f>SUM(E8:E34)</f>
        <v>7118.19</v>
      </c>
      <c r="F35" s="60">
        <f>SUM(F8:F34)</f>
        <v>13402.224000000002</v>
      </c>
      <c r="G35" s="60">
        <f>SUM(G8:G34)</f>
        <v>21234.143</v>
      </c>
      <c r="H35" s="60">
        <f>SUM(H8:H34)</f>
        <v>21610.593000000001</v>
      </c>
      <c r="I35" s="60">
        <f>SUM(I8:I34)</f>
        <v>16050.448</v>
      </c>
      <c r="J35" s="60">
        <f>SUM(J8:J34)</f>
        <v>15512.934000000001</v>
      </c>
      <c r="K35" s="60">
        <f>SUM(K8:K34)</f>
        <v>16499.318000000003</v>
      </c>
      <c r="L35" s="60">
        <f>SUM(L8:L34)</f>
        <v>18036.821000000004</v>
      </c>
      <c r="M35" s="60">
        <f>SUM(M8:M34)</f>
        <v>17040.453999999998</v>
      </c>
      <c r="N35" s="60">
        <f>SUM(N8:N34)</f>
        <v>15611.569000000001</v>
      </c>
      <c r="O35" s="60">
        <f>SUM(O8:O34)</f>
        <v>14721.81</v>
      </c>
      <c r="P35" s="60">
        <f>SUM(P8:P34)</f>
        <v>13785.199000000002</v>
      </c>
      <c r="Q35" s="60">
        <f>SUM(Q8:Q34)</f>
        <v>14259.218000000001</v>
      </c>
      <c r="R35" s="60">
        <f>SUM(R8:R34)</f>
        <v>12746.258</v>
      </c>
      <c r="S35" s="60">
        <f>SUM(S8:S34)</f>
        <v>11694.070000000003</v>
      </c>
      <c r="T35" s="60">
        <f>SUM(T8:T34)</f>
        <v>11282.201999999999</v>
      </c>
      <c r="U35" s="60">
        <f>SUM(U8:U34)</f>
        <v>11065.621000000001</v>
      </c>
      <c r="V35" s="60">
        <f>SUM(V8:V34)</f>
        <v>11313.396000000001</v>
      </c>
      <c r="W35" s="60">
        <f>SUM(W8:W34)</f>
        <v>14071.501000000002</v>
      </c>
      <c r="X35" s="60">
        <f>SUM(X8:X34)</f>
        <v>10225.421999999999</v>
      </c>
      <c r="Y35" s="60">
        <f>SUM(Y8:Y34)</f>
        <v>9110.1179999999986</v>
      </c>
      <c r="Z35" s="61">
        <f>SUM(Z8:Z34)</f>
        <v>8711.0640000000003</v>
      </c>
      <c r="AA35" s="62">
        <f>SUM(AA8:AA34)</f>
        <v>320955.14399999997</v>
      </c>
    </row>
    <row r="90" spans="2:9" ht="17.25" hidden="1" customHeight="1" x14ac:dyDescent="0.2">
      <c r="B90" s="5" t="s">
        <v>33</v>
      </c>
      <c r="C90" s="4"/>
      <c r="D90" s="9">
        <v>1</v>
      </c>
      <c r="E90" s="10">
        <v>0</v>
      </c>
      <c r="F90" s="10">
        <v>0</v>
      </c>
      <c r="G90" s="10">
        <v>1</v>
      </c>
      <c r="H90" s="10">
        <v>1</v>
      </c>
      <c r="I9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Никольск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Никольск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2018-06-26T13:03:22Z</dcterms:modified>
</cp:coreProperties>
</file>